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emilybolsen/Sync/_Work Files/Laura Darby - Wheeler TX/"/>
    </mc:Choice>
  </mc:AlternateContent>
  <xr:revisionPtr revIDLastSave="0" documentId="13_ncr:1_{EDA83537-C74E-2E41-9E7B-ECDC9E5597BF}" xr6:coauthVersionLast="47" xr6:coauthVersionMax="47" xr10:uidLastSave="{00000000-0000-0000-0000-000000000000}"/>
  <bookViews>
    <workbookView xWindow="3260" yWindow="2260" windowWidth="28040" windowHeight="17180" xr2:uid="{80D40E04-A46D-0B49-B3E4-15151402AED5}"/>
  </bookViews>
  <sheets>
    <sheet name="Wells Table (14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1" l="1"/>
</calcChain>
</file>

<file path=xl/sharedStrings.xml><?xml version="1.0" encoding="utf-8"?>
<sst xmlns="http://schemas.openxmlformats.org/spreadsheetml/2006/main" count="46" uniqueCount="35">
  <si>
    <t>Well Name</t>
  </si>
  <si>
    <t>Well Number</t>
  </si>
  <si>
    <t>API14</t>
  </si>
  <si>
    <t>Drill Type</t>
  </si>
  <si>
    <t>Production Type</t>
  </si>
  <si>
    <t>Well Status</t>
  </si>
  <si>
    <t>First Prod Date</t>
  </si>
  <si>
    <t>Last Prod Date</t>
  </si>
  <si>
    <t>Months Produced</t>
  </si>
  <si>
    <t>County/Parish</t>
  </si>
  <si>
    <t>Spud Date</t>
  </si>
  <si>
    <t>Completion Date</t>
  </si>
  <si>
    <t>Section</t>
  </si>
  <si>
    <t>Township</t>
  </si>
  <si>
    <t>Range</t>
  </si>
  <si>
    <t>Quarter Quarter</t>
  </si>
  <si>
    <t>District</t>
  </si>
  <si>
    <t>Abstract</t>
  </si>
  <si>
    <t>Block</t>
  </si>
  <si>
    <t>Survey</t>
  </si>
  <si>
    <t>Operator Alias (Legacy)</t>
  </si>
  <si>
    <t>Operator Company Name</t>
  </si>
  <si>
    <t>Operator (Reported)</t>
  </si>
  <si>
    <t>Measured Depth (TD)</t>
  </si>
  <si>
    <t>True Vertical Depth</t>
  </si>
  <si>
    <t>BARKER</t>
  </si>
  <si>
    <t>V</t>
  </si>
  <si>
    <t>OIL</t>
  </si>
  <si>
    <t>ACTIVE</t>
  </si>
  <si>
    <t>WHEELER (TX)</t>
  </si>
  <si>
    <t>A8</t>
  </si>
  <si>
    <t>H&amp;GN RR CO</t>
  </si>
  <si>
    <t>LONETREE OIL &amp; GAS CO</t>
  </si>
  <si>
    <t>LONE TREE OIL &amp; GAS LLC</t>
  </si>
  <si>
    <t>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</si>
</sst>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"/>
  </numFmts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4" fontId="0" fillId="0" borderId="0" xfId="0" applyNumberFormat="1"/>
    <xf numFmtId="0" fontId="18" fillId="0" borderId="10" xfId="0" applyFont="1" applyBorder="1"/>
    <xf numFmtId="1" fontId="18" fillId="0" borderId="10" xfId="0" applyNumberFormat="1" applyFont="1" applyBorder="1"/>
    <xf numFmtId="1" fontId="0" fillId="0" borderId="0" xfId="0" applyNumberFormat="1"/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2DD63-978A-8742-93BA-01EA1BFBEDA7}">
  <dimension ref="A1:Z3"/>
  <sheetViews>
    <sheetView tabSelected="1" workbookViewId="0">
      <selection activeCell="I17" sqref="I17"/>
    </sheetView>
  </sheetViews>
  <sheetFormatPr baseColWidth="10" defaultRowHeight="16" x14ac:dyDescent="0.2"/>
  <cols>
    <col min="1" max="1" width="10.1640625" bestFit="1" customWidth="1"/>
    <col min="2" max="2" width="11.83203125" bestFit="1" customWidth="1"/>
    <col min="3" max="3" width="18.83203125" style="4" bestFit="1" customWidth="1"/>
    <col min="4" max="4" width="8.6640625" bestFit="1" customWidth="1"/>
    <col min="5" max="5" width="14.1640625" bestFit="1" customWidth="1"/>
    <col min="6" max="6" width="10.5" bestFit="1" customWidth="1"/>
    <col min="7" max="7" width="13.5" bestFit="1" customWidth="1"/>
    <col min="8" max="8" width="13.33203125" bestFit="1" customWidth="1"/>
    <col min="9" max="9" width="13.33203125" customWidth="1"/>
    <col min="10" max="10" width="15.5" bestFit="1" customWidth="1"/>
    <col min="11" max="11" width="13" bestFit="1" customWidth="1"/>
    <col min="12" max="12" width="9.5" bestFit="1" customWidth="1"/>
    <col min="13" max="13" width="15.1640625" bestFit="1" customWidth="1"/>
    <col min="14" max="14" width="7.33203125" bestFit="1" customWidth="1"/>
    <col min="15" max="15" width="8.83203125" bestFit="1" customWidth="1"/>
    <col min="16" max="16" width="6.33203125" bestFit="1" customWidth="1"/>
    <col min="17" max="17" width="14.1640625" bestFit="1" customWidth="1"/>
    <col min="18" max="18" width="7.5" bestFit="1" customWidth="1"/>
    <col min="19" max="19" width="8.33203125" bestFit="1" customWidth="1"/>
    <col min="20" max="20" width="5.83203125" bestFit="1" customWidth="1"/>
    <col min="21" max="21" width="12" bestFit="1" customWidth="1"/>
    <col min="22" max="22" width="21" bestFit="1" customWidth="1"/>
    <col min="23" max="23" width="22.33203125" bestFit="1" customWidth="1"/>
    <col min="24" max="24" width="21.83203125" bestFit="1" customWidth="1"/>
    <col min="25" max="25" width="18.6640625" bestFit="1" customWidth="1"/>
    <col min="26" max="26" width="17" bestFit="1" customWidth="1"/>
  </cols>
  <sheetData>
    <row r="1" spans="1:26" s="2" customFormat="1" x14ac:dyDescent="0.2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34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</row>
    <row r="2" spans="1:26" x14ac:dyDescent="0.2">
      <c r="A2" t="s">
        <v>25</v>
      </c>
      <c r="B2">
        <v>1013</v>
      </c>
      <c r="C2" s="4">
        <v>42483320680001</v>
      </c>
      <c r="D2" t="s">
        <v>26</v>
      </c>
      <c r="E2" t="s">
        <v>27</v>
      </c>
      <c r="F2" t="s">
        <v>28</v>
      </c>
      <c r="K2" t="s">
        <v>29</v>
      </c>
      <c r="L2" s="1">
        <v>38875</v>
      </c>
      <c r="M2" s="1">
        <v>39253</v>
      </c>
      <c r="N2">
        <v>13</v>
      </c>
      <c r="R2">
        <v>10</v>
      </c>
      <c r="S2">
        <v>342</v>
      </c>
      <c r="T2" t="s">
        <v>30</v>
      </c>
      <c r="U2" t="s">
        <v>31</v>
      </c>
      <c r="V2" t="s">
        <v>32</v>
      </c>
      <c r="W2" t="s">
        <v>32</v>
      </c>
      <c r="X2" t="s">
        <v>33</v>
      </c>
      <c r="Y2">
        <v>7430</v>
      </c>
      <c r="Z2">
        <v>7430</v>
      </c>
    </row>
    <row r="3" spans="1:26" x14ac:dyDescent="0.2">
      <c r="A3" t="s">
        <v>25</v>
      </c>
      <c r="B3">
        <v>1013</v>
      </c>
      <c r="C3" s="4">
        <v>42483320680000</v>
      </c>
      <c r="D3" t="s">
        <v>26</v>
      </c>
      <c r="E3" t="s">
        <v>27</v>
      </c>
      <c r="F3" t="s">
        <v>28</v>
      </c>
      <c r="G3" s="1">
        <v>38869</v>
      </c>
      <c r="H3" s="1">
        <v>45992</v>
      </c>
      <c r="I3" s="5">
        <f>J3/12</f>
        <v>18.166666666666668</v>
      </c>
      <c r="J3">
        <v>218</v>
      </c>
      <c r="K3" t="s">
        <v>29</v>
      </c>
      <c r="L3" s="1">
        <v>38875</v>
      </c>
      <c r="M3" s="1">
        <v>38919</v>
      </c>
      <c r="N3">
        <v>13</v>
      </c>
      <c r="R3">
        <v>10</v>
      </c>
      <c r="S3">
        <v>342</v>
      </c>
      <c r="T3" t="s">
        <v>30</v>
      </c>
      <c r="U3" t="s">
        <v>31</v>
      </c>
      <c r="V3" t="s">
        <v>32</v>
      </c>
      <c r="W3" t="s">
        <v>32</v>
      </c>
      <c r="X3" t="s">
        <v>33</v>
      </c>
      <c r="Y3">
        <v>7430</v>
      </c>
      <c r="Z3">
        <v>7430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Wells Table (14)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Olsen</dc:creator>
  <cp:lastModifiedBy>Emily Olsen</cp:lastModifiedBy>
  <dcterms:created xsi:type="dcterms:W3CDTF">2026-02-27T19:06:54Z</dcterms:created>
  <dcterms:modified xsi:type="dcterms:W3CDTF">2026-02-27T19:09:57Z</dcterms:modified>
</cp:coreProperties>
</file>